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J12" i="1"/>
  <c r="F47"/>
  <c r="J16"/>
  <c r="J15"/>
  <c r="J14"/>
  <c r="J13"/>
  <c r="J11"/>
  <c r="J10"/>
  <c r="J9"/>
  <c r="J8"/>
  <c r="J7"/>
  <c r="J6"/>
  <c r="C47"/>
</calcChain>
</file>

<file path=xl/sharedStrings.xml><?xml version="1.0" encoding="utf-8"?>
<sst xmlns="http://schemas.openxmlformats.org/spreadsheetml/2006/main" count="103" uniqueCount="63">
  <si>
    <t xml:space="preserve">nr pomieszczenia </t>
  </si>
  <si>
    <t>typ grzejnika</t>
  </si>
  <si>
    <t xml:space="preserve">ilość </t>
  </si>
  <si>
    <t>-1/1a</t>
  </si>
  <si>
    <t>-1/1</t>
  </si>
  <si>
    <t>-1/4</t>
  </si>
  <si>
    <t>-1/5</t>
  </si>
  <si>
    <t>-1/6</t>
  </si>
  <si>
    <t>-1/7</t>
  </si>
  <si>
    <t>-1/8</t>
  </si>
  <si>
    <t>-1/9</t>
  </si>
  <si>
    <t>-1/10</t>
  </si>
  <si>
    <t>-1/11</t>
  </si>
  <si>
    <t>-1/13</t>
  </si>
  <si>
    <t>-1/14</t>
  </si>
  <si>
    <t>-1/15</t>
  </si>
  <si>
    <t>kondygnacja</t>
  </si>
  <si>
    <t>piwnica</t>
  </si>
  <si>
    <t>1/1</t>
  </si>
  <si>
    <t>1/1a</t>
  </si>
  <si>
    <t>1/2</t>
  </si>
  <si>
    <t>1/3</t>
  </si>
  <si>
    <t>1/4</t>
  </si>
  <si>
    <t>1/5</t>
  </si>
  <si>
    <t>1/6</t>
  </si>
  <si>
    <t>1/8</t>
  </si>
  <si>
    <t>1/9</t>
  </si>
  <si>
    <t>1/12</t>
  </si>
  <si>
    <t>1/11</t>
  </si>
  <si>
    <t>parter</t>
  </si>
  <si>
    <t>2/1</t>
  </si>
  <si>
    <t>2/1a</t>
  </si>
  <si>
    <t>2/2</t>
  </si>
  <si>
    <t>2/3</t>
  </si>
  <si>
    <t>2/4</t>
  </si>
  <si>
    <t>2/5</t>
  </si>
  <si>
    <t>2/6</t>
  </si>
  <si>
    <t>I piętro</t>
  </si>
  <si>
    <t>poddasze</t>
  </si>
  <si>
    <t>3/1</t>
  </si>
  <si>
    <t>3/2</t>
  </si>
  <si>
    <t>3/3</t>
  </si>
  <si>
    <t>3/4</t>
  </si>
  <si>
    <t>3/5</t>
  </si>
  <si>
    <t>3/6</t>
  </si>
  <si>
    <t>3/7</t>
  </si>
  <si>
    <t>3/8</t>
  </si>
  <si>
    <t xml:space="preserve">moc grzejnika (W) </t>
  </si>
  <si>
    <t>wymagana moc obliczeniowa (W)</t>
  </si>
  <si>
    <t>CV21s 600x1400</t>
  </si>
  <si>
    <t>CV21s 600x1200</t>
  </si>
  <si>
    <t>CV22 600x1200</t>
  </si>
  <si>
    <t>CV22 600x1400</t>
  </si>
  <si>
    <t>CV33 900x1600</t>
  </si>
  <si>
    <t>CV33 600x1400</t>
  </si>
  <si>
    <t>CV33 600x1100</t>
  </si>
  <si>
    <t>CV22 600x600</t>
  </si>
  <si>
    <t>CV22 600x700</t>
  </si>
  <si>
    <t>CV21s 600X1200</t>
  </si>
  <si>
    <t>CV22 600x1000</t>
  </si>
  <si>
    <t>CV33 600x900</t>
  </si>
  <si>
    <t xml:space="preserve">Zestawienie grzejników </t>
  </si>
  <si>
    <t xml:space="preserve">model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</si>
</sst>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49" fontId="0" fillId="0" borderId="0" xfId="0" applyNumberFormat="1" applyBorder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2" fontId="0" fillId="0" borderId="0" xfId="0" applyNumberFormat="1" applyBorder="1"/>
    <xf numFmtId="0" fontId="0" fillId="0" borderId="2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5" xfId="0" applyBorder="1"/>
    <xf numFmtId="49" fontId="0" fillId="0" borderId="14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49" fontId="0" fillId="0" borderId="23" xfId="0" applyNumberFormat="1" applyBorder="1" applyAlignment="1">
      <alignment horizontal="center" vertical="center"/>
    </xf>
    <xf numFmtId="49" fontId="0" fillId="0" borderId="24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9" xfId="0" applyFill="1" applyBorder="1" applyAlignment="1"/>
    <xf numFmtId="0" fontId="0" fillId="0" borderId="9" xfId="0" applyFill="1" applyBorder="1" applyAlignment="1">
      <alignment vertical="center"/>
    </xf>
    <xf numFmtId="0" fontId="0" fillId="0" borderId="9" xfId="0" applyFill="1" applyBorder="1"/>
    <xf numFmtId="0" fontId="0" fillId="0" borderId="29" xfId="0" applyFill="1" applyBorder="1" applyAlignment="1">
      <alignment horizontal="center" vertical="center"/>
    </xf>
    <xf numFmtId="0" fontId="0" fillId="0" borderId="11" xfId="0" applyFill="1" applyBorder="1"/>
    <xf numFmtId="0" fontId="1" fillId="0" borderId="27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0" fillId="0" borderId="20" xfId="0" applyFill="1" applyBorder="1" applyAlignment="1">
      <alignment vertical="center"/>
    </xf>
    <xf numFmtId="0" fontId="0" fillId="0" borderId="3" xfId="0" applyBorder="1"/>
    <xf numFmtId="0" fontId="1" fillId="0" borderId="17" xfId="0" applyFont="1" applyBorder="1" applyAlignment="1">
      <alignment horizontal="center" vertical="center" textRotation="90"/>
    </xf>
    <xf numFmtId="0" fontId="1" fillId="0" borderId="18" xfId="0" applyFont="1" applyBorder="1" applyAlignment="1">
      <alignment horizontal="center" vertical="center" textRotation="90"/>
    </xf>
    <xf numFmtId="0" fontId="1" fillId="0" borderId="19" xfId="0" applyFont="1" applyBorder="1" applyAlignment="1">
      <alignment horizontal="center" vertical="center" textRotation="90"/>
    </xf>
    <xf numFmtId="16" fontId="1" fillId="0" borderId="17" xfId="0" applyNumberFormat="1" applyFont="1" applyBorder="1" applyAlignment="1">
      <alignment horizontal="center" vertical="center" textRotation="90"/>
    </xf>
    <xf numFmtId="16" fontId="1" fillId="0" borderId="18" xfId="0" applyNumberFormat="1" applyFont="1" applyBorder="1" applyAlignment="1">
      <alignment horizontal="center" vertical="center" textRotation="90"/>
    </xf>
    <xf numFmtId="16" fontId="1" fillId="0" borderId="19" xfId="0" applyNumberFormat="1" applyFont="1" applyBorder="1" applyAlignment="1">
      <alignment horizontal="center" vertical="center" textRotation="90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47"/>
  <sheetViews>
    <sheetView tabSelected="1" topLeftCell="A13" zoomScale="120" zoomScaleNormal="120" workbookViewId="0">
      <selection activeCell="A3" sqref="A3:F46"/>
    </sheetView>
  </sheetViews>
  <sheetFormatPr defaultRowHeight="15"/>
  <cols>
    <col min="1" max="1" width="12.7109375" customWidth="1"/>
    <col min="2" max="2" width="14.7109375" customWidth="1"/>
    <col min="3" max="3" width="15.7109375" customWidth="1"/>
    <col min="4" max="4" width="15.140625" customWidth="1"/>
    <col min="5" max="5" width="13.42578125" customWidth="1"/>
    <col min="6" max="6" width="7.28515625" customWidth="1"/>
    <col min="9" max="9" width="16" customWidth="1"/>
    <col min="10" max="10" width="14.5703125" customWidth="1"/>
    <col min="11" max="11" width="14.85546875" customWidth="1"/>
    <col min="12" max="12" width="13.85546875" customWidth="1"/>
    <col min="13" max="13" width="15" customWidth="1"/>
    <col min="14" max="14" width="14.28515625" customWidth="1"/>
  </cols>
  <sheetData>
    <row r="2" spans="1:15" ht="15.75" thickBot="1"/>
    <row r="3" spans="1:15" ht="53.25" customHeight="1" thickBot="1">
      <c r="A3" s="1" t="s">
        <v>16</v>
      </c>
      <c r="B3" s="2" t="s">
        <v>0</v>
      </c>
      <c r="C3" s="2" t="s">
        <v>48</v>
      </c>
      <c r="D3" s="2" t="s">
        <v>1</v>
      </c>
      <c r="E3" s="2" t="s">
        <v>47</v>
      </c>
      <c r="F3" s="3" t="s">
        <v>2</v>
      </c>
      <c r="I3" s="20"/>
      <c r="J3" s="20"/>
      <c r="L3" s="20"/>
      <c r="M3" s="20"/>
      <c r="N3" s="20"/>
      <c r="O3" s="20"/>
    </row>
    <row r="4" spans="1:15" ht="15.75" thickBot="1">
      <c r="A4" s="58" t="s">
        <v>17</v>
      </c>
      <c r="B4" s="36" t="s">
        <v>4</v>
      </c>
      <c r="C4" s="38">
        <v>1170</v>
      </c>
      <c r="D4" s="41" t="s">
        <v>49</v>
      </c>
      <c r="E4" s="8">
        <v>955</v>
      </c>
      <c r="F4" s="9">
        <v>1</v>
      </c>
      <c r="I4" s="54" t="s">
        <v>61</v>
      </c>
      <c r="J4" s="55"/>
      <c r="K4" s="19"/>
      <c r="L4" s="21"/>
      <c r="M4" s="21"/>
      <c r="N4" s="21"/>
      <c r="O4" s="21"/>
    </row>
    <row r="5" spans="1:15" ht="15.75" thickBot="1">
      <c r="A5" s="59"/>
      <c r="B5" s="37"/>
      <c r="C5" s="32"/>
      <c r="D5" s="42" t="s">
        <v>57</v>
      </c>
      <c r="E5" s="24">
        <v>605</v>
      </c>
      <c r="F5" s="26">
        <v>1</v>
      </c>
      <c r="I5" s="57" t="s">
        <v>62</v>
      </c>
      <c r="J5" s="28" t="s">
        <v>2</v>
      </c>
      <c r="K5" s="19"/>
      <c r="L5" s="25"/>
      <c r="M5" s="25"/>
      <c r="N5" s="25"/>
      <c r="O5" s="25"/>
    </row>
    <row r="6" spans="1:15">
      <c r="A6" s="59"/>
      <c r="B6" s="14" t="s">
        <v>3</v>
      </c>
      <c r="C6" s="5">
        <v>518</v>
      </c>
      <c r="D6" s="43" t="s">
        <v>50</v>
      </c>
      <c r="E6" s="5">
        <v>819</v>
      </c>
      <c r="F6" s="10">
        <v>1</v>
      </c>
      <c r="I6" s="39" t="s">
        <v>49</v>
      </c>
      <c r="J6" s="56">
        <f>F4+F9+F15+F26+F27+F36</f>
        <v>10</v>
      </c>
      <c r="K6" s="6"/>
      <c r="L6" s="21"/>
      <c r="M6" s="21"/>
      <c r="N6" s="21"/>
      <c r="O6" s="21"/>
    </row>
    <row r="7" spans="1:15">
      <c r="A7" s="59"/>
      <c r="B7" s="14" t="s">
        <v>5</v>
      </c>
      <c r="C7" s="5">
        <v>767</v>
      </c>
      <c r="D7" s="43" t="s">
        <v>56</v>
      </c>
      <c r="E7" s="5">
        <v>518</v>
      </c>
      <c r="F7" s="10">
        <v>2</v>
      </c>
      <c r="I7" s="27" t="s">
        <v>50</v>
      </c>
      <c r="J7" s="49">
        <f>F6+F19+F35+F32</f>
        <v>5</v>
      </c>
      <c r="K7" s="6"/>
      <c r="L7" s="21"/>
      <c r="M7" s="21"/>
      <c r="N7" s="21"/>
      <c r="O7" s="21"/>
    </row>
    <row r="8" spans="1:15">
      <c r="A8" s="59"/>
      <c r="B8" s="14" t="s">
        <v>6</v>
      </c>
      <c r="C8" s="5">
        <v>290</v>
      </c>
      <c r="D8" s="43" t="s">
        <v>57</v>
      </c>
      <c r="E8" s="5">
        <v>605</v>
      </c>
      <c r="F8" s="10">
        <v>1</v>
      </c>
      <c r="I8" s="27" t="s">
        <v>56</v>
      </c>
      <c r="J8" s="49">
        <f>F7+F13+F14+F16+F17+F20+F33</f>
        <v>10</v>
      </c>
      <c r="K8" s="6"/>
      <c r="L8" s="21"/>
      <c r="M8" s="21"/>
      <c r="N8" s="21"/>
      <c r="O8" s="21"/>
    </row>
    <row r="9" spans="1:15">
      <c r="A9" s="59"/>
      <c r="B9" s="14" t="s">
        <v>7</v>
      </c>
      <c r="C9" s="5">
        <v>1657</v>
      </c>
      <c r="D9" s="43" t="s">
        <v>49</v>
      </c>
      <c r="E9" s="5">
        <v>955</v>
      </c>
      <c r="F9" s="10">
        <v>3</v>
      </c>
      <c r="I9" s="27" t="s">
        <v>57</v>
      </c>
      <c r="J9" s="50">
        <f>F5+F8+F11+F30</f>
        <v>12</v>
      </c>
      <c r="K9" s="6"/>
      <c r="L9" s="21"/>
      <c r="M9" s="21"/>
      <c r="N9" s="21"/>
      <c r="O9" s="21"/>
    </row>
    <row r="10" spans="1:15">
      <c r="A10" s="59"/>
      <c r="B10" s="14" t="s">
        <v>8</v>
      </c>
      <c r="C10" s="5">
        <v>1965</v>
      </c>
      <c r="D10" s="43" t="s">
        <v>51</v>
      </c>
      <c r="E10" s="5">
        <v>1037</v>
      </c>
      <c r="F10" s="10">
        <v>3</v>
      </c>
      <c r="I10" s="27" t="s">
        <v>59</v>
      </c>
      <c r="J10" s="49">
        <f>F24+F25+F28</f>
        <v>3</v>
      </c>
      <c r="K10" s="6"/>
      <c r="L10" s="21"/>
      <c r="M10" s="21"/>
      <c r="N10" s="21"/>
      <c r="O10" s="21"/>
    </row>
    <row r="11" spans="1:15">
      <c r="A11" s="59"/>
      <c r="B11" s="14" t="s">
        <v>9</v>
      </c>
      <c r="C11" s="5">
        <v>466</v>
      </c>
      <c r="D11" s="43" t="s">
        <v>57</v>
      </c>
      <c r="E11" s="5">
        <v>605</v>
      </c>
      <c r="F11" s="10">
        <v>2</v>
      </c>
      <c r="I11" s="27" t="s">
        <v>51</v>
      </c>
      <c r="J11" s="49">
        <f>F10+F22+F38</f>
        <v>11</v>
      </c>
      <c r="L11" s="21"/>
      <c r="M11" s="21"/>
      <c r="N11" s="21"/>
      <c r="O11" s="21"/>
    </row>
    <row r="12" spans="1:15">
      <c r="A12" s="59"/>
      <c r="B12" s="14" t="s">
        <v>10</v>
      </c>
      <c r="C12" s="5">
        <v>715</v>
      </c>
      <c r="D12" s="43" t="s">
        <v>52</v>
      </c>
      <c r="E12" s="5">
        <v>1209</v>
      </c>
      <c r="F12" s="10">
        <v>1</v>
      </c>
      <c r="I12" s="27" t="s">
        <v>52</v>
      </c>
      <c r="J12" s="49">
        <f>F12+F29+F34+F37+F39+F45</f>
        <v>15</v>
      </c>
      <c r="L12" s="21"/>
      <c r="M12" s="21"/>
      <c r="N12" s="21"/>
      <c r="O12" s="21"/>
    </row>
    <row r="13" spans="1:15">
      <c r="A13" s="59"/>
      <c r="B13" s="14" t="s">
        <v>11</v>
      </c>
      <c r="C13" s="5">
        <v>429</v>
      </c>
      <c r="D13" s="43" t="s">
        <v>56</v>
      </c>
      <c r="E13" s="5">
        <v>518</v>
      </c>
      <c r="F13" s="10">
        <v>1</v>
      </c>
      <c r="I13" s="27" t="s">
        <v>60</v>
      </c>
      <c r="J13" s="49">
        <f>F43+F44</f>
        <v>2</v>
      </c>
      <c r="L13" s="21"/>
      <c r="M13" s="21"/>
      <c r="N13" s="21"/>
      <c r="O13" s="21"/>
    </row>
    <row r="14" spans="1:15">
      <c r="A14" s="59"/>
      <c r="B14" s="14" t="s">
        <v>12</v>
      </c>
      <c r="C14" s="5">
        <v>413</v>
      </c>
      <c r="D14" s="43" t="s">
        <v>56</v>
      </c>
      <c r="E14" s="5">
        <v>518</v>
      </c>
      <c r="F14" s="10">
        <v>1</v>
      </c>
      <c r="I14" s="27" t="s">
        <v>55</v>
      </c>
      <c r="J14" s="49">
        <f>F40+F41</f>
        <v>5</v>
      </c>
      <c r="L14" s="21"/>
      <c r="M14" s="21"/>
      <c r="N14" s="21"/>
      <c r="O14" s="21"/>
    </row>
    <row r="15" spans="1:15">
      <c r="A15" s="59"/>
      <c r="B15" s="14" t="s">
        <v>13</v>
      </c>
      <c r="C15" s="5">
        <v>563</v>
      </c>
      <c r="D15" s="43" t="s">
        <v>49</v>
      </c>
      <c r="E15" s="5">
        <v>955</v>
      </c>
      <c r="F15" s="10">
        <v>1</v>
      </c>
      <c r="I15" s="27" t="s">
        <v>54</v>
      </c>
      <c r="J15" s="51">
        <f>F21+F46</f>
        <v>6</v>
      </c>
      <c r="L15" s="21"/>
      <c r="M15" s="21"/>
      <c r="N15" s="21"/>
      <c r="O15" s="21"/>
    </row>
    <row r="16" spans="1:15" ht="15.75" thickBot="1">
      <c r="A16" s="59"/>
      <c r="B16" s="14" t="s">
        <v>14</v>
      </c>
      <c r="C16" s="5">
        <v>412</v>
      </c>
      <c r="D16" s="43" t="s">
        <v>56</v>
      </c>
      <c r="E16" s="5">
        <v>518</v>
      </c>
      <c r="F16" s="10">
        <v>1</v>
      </c>
      <c r="I16" s="52" t="s">
        <v>53</v>
      </c>
      <c r="J16" s="53">
        <f>F18</f>
        <v>2</v>
      </c>
      <c r="L16" s="21"/>
      <c r="M16" s="21"/>
      <c r="N16" s="21"/>
      <c r="O16" s="21"/>
    </row>
    <row r="17" spans="1:15" ht="15.75" thickBot="1">
      <c r="A17" s="60"/>
      <c r="B17" s="16" t="s">
        <v>15</v>
      </c>
      <c r="C17" s="11">
        <v>444</v>
      </c>
      <c r="D17" s="44" t="s">
        <v>56</v>
      </c>
      <c r="E17" s="11">
        <v>518</v>
      </c>
      <c r="F17" s="12">
        <v>1</v>
      </c>
      <c r="I17" s="25"/>
      <c r="J17" s="6"/>
      <c r="L17" s="21"/>
      <c r="M17" s="21"/>
      <c r="N17" s="21"/>
      <c r="O17" s="21"/>
    </row>
    <row r="18" spans="1:15">
      <c r="A18" s="58" t="s">
        <v>29</v>
      </c>
      <c r="B18" s="13" t="s">
        <v>18</v>
      </c>
      <c r="C18" s="8">
        <v>2480</v>
      </c>
      <c r="D18" s="41" t="s">
        <v>53</v>
      </c>
      <c r="E18" s="8">
        <v>2604</v>
      </c>
      <c r="F18" s="9">
        <v>2</v>
      </c>
      <c r="I18" s="25"/>
      <c r="J18" s="6"/>
      <c r="L18" s="21"/>
      <c r="M18" s="21"/>
      <c r="N18" s="21"/>
      <c r="O18" s="21"/>
    </row>
    <row r="19" spans="1:15">
      <c r="A19" s="59"/>
      <c r="B19" s="14" t="s">
        <v>19</v>
      </c>
      <c r="C19" s="5">
        <v>913</v>
      </c>
      <c r="D19" s="43" t="s">
        <v>58</v>
      </c>
      <c r="E19" s="5">
        <v>819</v>
      </c>
      <c r="F19" s="10">
        <v>1</v>
      </c>
      <c r="I19" s="48"/>
      <c r="J19" s="6"/>
      <c r="L19" s="21"/>
      <c r="M19" s="21"/>
      <c r="N19" s="21"/>
      <c r="O19" s="21"/>
    </row>
    <row r="20" spans="1:15">
      <c r="A20" s="59"/>
      <c r="B20" s="14" t="s">
        <v>20</v>
      </c>
      <c r="C20" s="5">
        <v>779</v>
      </c>
      <c r="D20" s="43" t="s">
        <v>56</v>
      </c>
      <c r="E20" s="5">
        <v>518</v>
      </c>
      <c r="F20" s="10">
        <v>2</v>
      </c>
      <c r="I20" s="25"/>
      <c r="J20" s="6"/>
      <c r="L20" s="21"/>
      <c r="M20" s="21"/>
      <c r="N20" s="21"/>
      <c r="O20" s="21"/>
    </row>
    <row r="21" spans="1:15">
      <c r="A21" s="59"/>
      <c r="B21" s="14" t="s">
        <v>21</v>
      </c>
      <c r="C21" s="5">
        <v>2321</v>
      </c>
      <c r="D21" s="43" t="s">
        <v>54</v>
      </c>
      <c r="E21" s="5">
        <v>1656</v>
      </c>
      <c r="F21" s="10">
        <v>3</v>
      </c>
      <c r="I21" s="25"/>
      <c r="J21" s="6"/>
      <c r="L21" s="21"/>
      <c r="M21" s="21"/>
      <c r="N21" s="21"/>
      <c r="O21" s="21"/>
    </row>
    <row r="22" spans="1:15" ht="14.25" customHeight="1">
      <c r="A22" s="59"/>
      <c r="B22" s="29" t="s">
        <v>22</v>
      </c>
      <c r="C22" s="31">
        <v>2584</v>
      </c>
      <c r="D22" s="45" t="s">
        <v>51</v>
      </c>
      <c r="E22" s="31">
        <v>1037</v>
      </c>
      <c r="F22" s="34">
        <v>5</v>
      </c>
      <c r="L22" s="33"/>
      <c r="M22" s="21"/>
      <c r="N22" s="21"/>
      <c r="O22" s="21"/>
    </row>
    <row r="23" spans="1:15" hidden="1">
      <c r="A23" s="59"/>
      <c r="B23" s="30"/>
      <c r="C23" s="32"/>
      <c r="D23" s="46"/>
      <c r="E23" s="32"/>
      <c r="F23" s="35"/>
      <c r="L23" s="33"/>
      <c r="M23" s="21"/>
      <c r="N23" s="21"/>
      <c r="O23" s="21"/>
    </row>
    <row r="24" spans="1:15">
      <c r="A24" s="59"/>
      <c r="B24" s="14" t="s">
        <v>23</v>
      </c>
      <c r="C24" s="5">
        <v>469</v>
      </c>
      <c r="D24" s="43" t="s">
        <v>59</v>
      </c>
      <c r="E24" s="5">
        <v>864</v>
      </c>
      <c r="F24" s="10">
        <v>1</v>
      </c>
      <c r="L24" s="21"/>
      <c r="M24" s="21"/>
      <c r="N24" s="21"/>
      <c r="O24" s="21"/>
    </row>
    <row r="25" spans="1:15">
      <c r="A25" s="59"/>
      <c r="B25" s="14" t="s">
        <v>24</v>
      </c>
      <c r="C25" s="5">
        <v>229</v>
      </c>
      <c r="D25" s="43" t="s">
        <v>59</v>
      </c>
      <c r="E25" s="5">
        <v>864</v>
      </c>
      <c r="F25" s="10">
        <v>1</v>
      </c>
      <c r="L25" s="21"/>
      <c r="M25" s="21"/>
      <c r="N25" s="21"/>
      <c r="O25" s="21"/>
    </row>
    <row r="26" spans="1:15">
      <c r="A26" s="59"/>
      <c r="B26" s="14" t="s">
        <v>25</v>
      </c>
      <c r="C26" s="5">
        <v>557</v>
      </c>
      <c r="D26" s="43" t="s">
        <v>49</v>
      </c>
      <c r="E26" s="5">
        <v>955</v>
      </c>
      <c r="F26" s="10">
        <v>1</v>
      </c>
      <c r="L26" s="21"/>
      <c r="M26" s="21"/>
      <c r="N26" s="21"/>
      <c r="O26" s="21"/>
    </row>
    <row r="27" spans="1:15">
      <c r="A27" s="59"/>
      <c r="B27" s="14" t="s">
        <v>26</v>
      </c>
      <c r="C27" s="5">
        <v>486</v>
      </c>
      <c r="D27" s="43" t="s">
        <v>49</v>
      </c>
      <c r="E27" s="5">
        <v>955</v>
      </c>
      <c r="F27" s="10">
        <v>1</v>
      </c>
      <c r="L27" s="21"/>
      <c r="M27" s="21"/>
      <c r="N27" s="21"/>
      <c r="O27" s="21"/>
    </row>
    <row r="28" spans="1:15">
      <c r="A28" s="59"/>
      <c r="B28" s="14" t="s">
        <v>28</v>
      </c>
      <c r="C28" s="5">
        <v>787</v>
      </c>
      <c r="D28" s="43" t="s">
        <v>59</v>
      </c>
      <c r="E28" s="5">
        <v>864</v>
      </c>
      <c r="F28" s="10">
        <v>1</v>
      </c>
      <c r="L28" s="21"/>
      <c r="M28" s="21"/>
      <c r="N28" s="21"/>
      <c r="O28" s="21"/>
    </row>
    <row r="29" spans="1:15" ht="15.75" thickBot="1">
      <c r="A29" s="60"/>
      <c r="B29" s="16" t="s">
        <v>27</v>
      </c>
      <c r="C29" s="11">
        <v>2335</v>
      </c>
      <c r="D29" s="44" t="s">
        <v>52</v>
      </c>
      <c r="E29" s="11">
        <v>1209</v>
      </c>
      <c r="F29" s="12">
        <v>4</v>
      </c>
      <c r="L29" s="21"/>
      <c r="M29" s="21"/>
      <c r="N29" s="21"/>
      <c r="O29" s="21"/>
    </row>
    <row r="30" spans="1:15" ht="15" customHeight="1">
      <c r="A30" s="61" t="s">
        <v>37</v>
      </c>
      <c r="B30" s="36" t="s">
        <v>30</v>
      </c>
      <c r="C30" s="38">
        <v>2781</v>
      </c>
      <c r="D30" s="47" t="s">
        <v>57</v>
      </c>
      <c r="E30" s="38">
        <v>605</v>
      </c>
      <c r="F30" s="40">
        <v>8</v>
      </c>
      <c r="L30" s="22"/>
      <c r="M30" s="22"/>
      <c r="N30" s="22"/>
      <c r="O30" s="22"/>
    </row>
    <row r="31" spans="1:15" ht="15" hidden="1" customHeight="1">
      <c r="A31" s="62"/>
      <c r="B31" s="37"/>
      <c r="C31" s="32"/>
      <c r="D31" s="46"/>
      <c r="E31" s="32"/>
      <c r="F31" s="35"/>
      <c r="L31" s="21"/>
      <c r="M31" s="21"/>
      <c r="N31" s="21"/>
      <c r="O31" s="21"/>
    </row>
    <row r="32" spans="1:15">
      <c r="A32" s="62"/>
      <c r="B32" s="15" t="s">
        <v>31</v>
      </c>
      <c r="C32" s="5">
        <v>693</v>
      </c>
      <c r="D32" s="43" t="s">
        <v>58</v>
      </c>
      <c r="E32" s="5">
        <v>819</v>
      </c>
      <c r="F32" s="10">
        <v>1</v>
      </c>
      <c r="L32" s="21"/>
      <c r="M32" s="21"/>
      <c r="N32" s="21"/>
      <c r="O32" s="21"/>
    </row>
    <row r="33" spans="1:15">
      <c r="A33" s="62"/>
      <c r="B33" s="14" t="s">
        <v>32</v>
      </c>
      <c r="C33" s="5">
        <v>698</v>
      </c>
      <c r="D33" s="43" t="s">
        <v>56</v>
      </c>
      <c r="E33" s="5">
        <v>518</v>
      </c>
      <c r="F33" s="10">
        <v>2</v>
      </c>
      <c r="L33" s="21"/>
      <c r="M33" s="21"/>
      <c r="N33" s="21"/>
      <c r="O33" s="21"/>
    </row>
    <row r="34" spans="1:15">
      <c r="A34" s="62"/>
      <c r="B34" s="14" t="s">
        <v>33</v>
      </c>
      <c r="C34" s="5">
        <v>1840</v>
      </c>
      <c r="D34" s="43" t="s">
        <v>52</v>
      </c>
      <c r="E34" s="5">
        <v>1209</v>
      </c>
      <c r="F34" s="10">
        <v>3</v>
      </c>
      <c r="L34" s="21"/>
      <c r="M34" s="21"/>
      <c r="N34" s="21"/>
      <c r="O34" s="21"/>
    </row>
    <row r="35" spans="1:15">
      <c r="A35" s="62"/>
      <c r="B35" s="14" t="s">
        <v>34</v>
      </c>
      <c r="C35" s="5">
        <v>825</v>
      </c>
      <c r="D35" s="43" t="s">
        <v>50</v>
      </c>
      <c r="E35" s="5">
        <v>819</v>
      </c>
      <c r="F35" s="10">
        <v>2</v>
      </c>
      <c r="L35" s="21"/>
      <c r="M35" s="21"/>
      <c r="N35" s="21"/>
      <c r="O35" s="21"/>
    </row>
    <row r="36" spans="1:15">
      <c r="A36" s="62"/>
      <c r="B36" s="14" t="s">
        <v>35</v>
      </c>
      <c r="C36" s="5">
        <v>1409</v>
      </c>
      <c r="D36" s="43" t="s">
        <v>49</v>
      </c>
      <c r="E36" s="5">
        <v>955</v>
      </c>
      <c r="F36" s="10">
        <v>3</v>
      </c>
      <c r="L36" s="21"/>
      <c r="M36" s="21"/>
      <c r="N36" s="21"/>
      <c r="O36" s="21"/>
    </row>
    <row r="37" spans="1:15" ht="15.75" thickBot="1">
      <c r="A37" s="63"/>
      <c r="B37" s="16" t="s">
        <v>36</v>
      </c>
      <c r="C37" s="11">
        <v>1765</v>
      </c>
      <c r="D37" s="44" t="s">
        <v>52</v>
      </c>
      <c r="E37" s="11">
        <v>1209</v>
      </c>
      <c r="F37" s="12">
        <v>3</v>
      </c>
      <c r="L37" s="21"/>
      <c r="M37" s="21"/>
      <c r="N37" s="21"/>
      <c r="O37" s="21"/>
    </row>
    <row r="38" spans="1:15">
      <c r="A38" s="64" t="s">
        <v>38</v>
      </c>
      <c r="B38" s="17" t="s">
        <v>39</v>
      </c>
      <c r="C38" s="4">
        <v>1543</v>
      </c>
      <c r="D38" s="42" t="s">
        <v>51</v>
      </c>
      <c r="E38" s="4">
        <v>1037</v>
      </c>
      <c r="F38" s="18">
        <v>3</v>
      </c>
      <c r="L38" s="21"/>
      <c r="M38" s="21"/>
      <c r="N38" s="21"/>
      <c r="O38" s="21"/>
    </row>
    <row r="39" spans="1:15">
      <c r="A39" s="64"/>
      <c r="B39" s="14" t="s">
        <v>40</v>
      </c>
      <c r="C39" s="5">
        <v>597</v>
      </c>
      <c r="D39" s="43" t="s">
        <v>52</v>
      </c>
      <c r="E39" s="5">
        <v>1209</v>
      </c>
      <c r="F39" s="10">
        <v>1</v>
      </c>
      <c r="L39" s="21"/>
      <c r="M39" s="21"/>
      <c r="N39" s="21"/>
      <c r="O39" s="21"/>
    </row>
    <row r="40" spans="1:15">
      <c r="A40" s="64"/>
      <c r="B40" s="14" t="s">
        <v>41</v>
      </c>
      <c r="C40" s="5">
        <v>831</v>
      </c>
      <c r="D40" s="43" t="s">
        <v>55</v>
      </c>
      <c r="E40" s="5">
        <v>1301</v>
      </c>
      <c r="F40" s="10">
        <v>1</v>
      </c>
      <c r="L40" s="21"/>
      <c r="M40" s="21"/>
      <c r="N40" s="21"/>
      <c r="O40" s="21"/>
    </row>
    <row r="41" spans="1:15" ht="14.25" customHeight="1">
      <c r="A41" s="64"/>
      <c r="B41" s="29" t="s">
        <v>42</v>
      </c>
      <c r="C41" s="31">
        <v>2531</v>
      </c>
      <c r="D41" s="45" t="s">
        <v>55</v>
      </c>
      <c r="E41" s="31">
        <v>1301</v>
      </c>
      <c r="F41" s="34">
        <v>4</v>
      </c>
      <c r="L41" s="33"/>
      <c r="M41" s="21"/>
      <c r="N41" s="21"/>
      <c r="O41" s="21"/>
    </row>
    <row r="42" spans="1:15" hidden="1">
      <c r="A42" s="64"/>
      <c r="B42" s="30"/>
      <c r="C42" s="32"/>
      <c r="D42" s="46"/>
      <c r="E42" s="32"/>
      <c r="F42" s="35"/>
      <c r="L42" s="33"/>
      <c r="M42" s="21"/>
      <c r="N42" s="21"/>
      <c r="O42" s="21"/>
    </row>
    <row r="43" spans="1:15">
      <c r="A43" s="64"/>
      <c r="B43" s="14" t="s">
        <v>43</v>
      </c>
      <c r="C43" s="5">
        <v>1122</v>
      </c>
      <c r="D43" s="43" t="s">
        <v>60</v>
      </c>
      <c r="E43" s="5">
        <v>1065</v>
      </c>
      <c r="F43" s="10">
        <v>1</v>
      </c>
      <c r="L43" s="21"/>
      <c r="M43" s="21"/>
      <c r="N43" s="21"/>
      <c r="O43" s="21"/>
    </row>
    <row r="44" spans="1:15">
      <c r="A44" s="64"/>
      <c r="B44" s="14" t="s">
        <v>44</v>
      </c>
      <c r="C44" s="5">
        <v>1122</v>
      </c>
      <c r="D44" s="43" t="s">
        <v>60</v>
      </c>
      <c r="E44" s="5">
        <v>1065</v>
      </c>
      <c r="F44" s="10">
        <v>1</v>
      </c>
      <c r="L44" s="21"/>
      <c r="M44" s="21"/>
      <c r="N44" s="21"/>
      <c r="O44" s="21"/>
    </row>
    <row r="45" spans="1:15">
      <c r="A45" s="64"/>
      <c r="B45" s="14" t="s">
        <v>45</v>
      </c>
      <c r="C45" s="5">
        <v>1776</v>
      </c>
      <c r="D45" s="43" t="s">
        <v>52</v>
      </c>
      <c r="E45" s="5">
        <v>1656</v>
      </c>
      <c r="F45" s="10">
        <v>3</v>
      </c>
      <c r="L45" s="21"/>
      <c r="M45" s="21"/>
      <c r="N45" s="21"/>
      <c r="O45" s="21"/>
    </row>
    <row r="46" spans="1:15" ht="15.75" thickBot="1">
      <c r="A46" s="65"/>
      <c r="B46" s="16" t="s">
        <v>46</v>
      </c>
      <c r="C46" s="11">
        <v>23669</v>
      </c>
      <c r="D46" s="44" t="s">
        <v>54</v>
      </c>
      <c r="E46" s="11">
        <v>1656</v>
      </c>
      <c r="F46" s="12">
        <v>3</v>
      </c>
      <c r="L46" s="21"/>
      <c r="M46" s="21"/>
      <c r="N46" s="21"/>
      <c r="O46" s="21"/>
    </row>
    <row r="47" spans="1:15">
      <c r="A47" s="6"/>
      <c r="B47" s="7"/>
      <c r="C47" s="23">
        <f>SUM(C4:C46)</f>
        <v>66951</v>
      </c>
      <c r="D47" s="6"/>
      <c r="E47" s="6"/>
      <c r="F47" s="6">
        <f>SUM(F4:F46)</f>
        <v>81</v>
      </c>
    </row>
  </sheetData>
  <mergeCells count="24">
    <mergeCell ref="F30:F31"/>
    <mergeCell ref="I4:J4"/>
    <mergeCell ref="A4:A17"/>
    <mergeCell ref="A18:A29"/>
    <mergeCell ref="B22:B23"/>
    <mergeCell ref="C22:C23"/>
    <mergeCell ref="B4:B5"/>
    <mergeCell ref="C4:C5"/>
    <mergeCell ref="B41:B42"/>
    <mergeCell ref="C41:C42"/>
    <mergeCell ref="A38:A46"/>
    <mergeCell ref="L22:L23"/>
    <mergeCell ref="L41:L42"/>
    <mergeCell ref="D22:D23"/>
    <mergeCell ref="E22:E23"/>
    <mergeCell ref="F22:F23"/>
    <mergeCell ref="A30:A37"/>
    <mergeCell ref="B30:B31"/>
    <mergeCell ref="C30:C31"/>
    <mergeCell ref="D41:D42"/>
    <mergeCell ref="E41:E42"/>
    <mergeCell ref="F41:F42"/>
    <mergeCell ref="D30:D31"/>
    <mergeCell ref="E30:E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2023-11-23T14:00:22Z</dcterms:modified>
</cp:coreProperties>
</file>